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0"/>
  </bookViews>
  <sheets>
    <sheet name="Sheet1" sheetId="1" r:id="rId1"/>
  </sheets>
  <externalReferences>
    <externalReference r:id="rId2"/>
    <externalReference r:id="rId3"/>
  </externalReferences>
  <definedNames>
    <definedName name="ВШУ">'[1]Разне листе'!$I$1:$I$215</definedName>
    <definedName name="звања">'[1]Разне листе'!$F$1:$F$15</definedName>
    <definedName name="са">'[2]Разне листе'!$I$1:$I$215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5" i="1"/>
  <c r="M5"/>
  <c r="L5"/>
</calcChain>
</file>

<file path=xl/sharedStrings.xml><?xml version="1.0" encoding="utf-8"?>
<sst xmlns="http://schemas.openxmlformats.org/spreadsheetml/2006/main" count="52" uniqueCount="35">
  <si>
    <t>Редни број</t>
  </si>
  <si>
    <t>Матични
број</t>
  </si>
  <si>
    <t>Презиме, средње слово, име</t>
  </si>
  <si>
    <t>Звање</t>
  </si>
  <si>
    <t>Може да држи предавања (докторске)</t>
  </si>
  <si>
    <t>Може да држи предавања (основне и мастер)</t>
  </si>
  <si>
    <t>Може да држи вежбе (мастер)</t>
  </si>
  <si>
    <t>Може да држи вежбе (основне)</t>
  </si>
  <si>
    <t>Може да држи друге облике наставе (мастер)</t>
  </si>
  <si>
    <t>Може да држи друге облике наставе (основне)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</si>
  <si>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</si>
  <si>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</si>
  <si>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</si>
  <si>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</si>
  <si>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</si>
  <si>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</si>
  <si>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</si>
  <si>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</si>
  <si>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</si>
  <si>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</si>
  <si>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да</t>
  </si>
  <si>
    <t>истраживач сарадник</t>
  </si>
  <si>
    <t>не</t>
  </si>
  <si>
    <t>асистент</t>
  </si>
  <si>
    <t>1607983270129</t>
  </si>
  <si>
    <t>Тмушић Б. Марко</t>
  </si>
  <si>
    <t xml:space="preserve">25. април 2013. </t>
  </si>
  <si>
    <t>0511980760043</t>
  </si>
  <si>
    <t>Антић М. Велизар</t>
  </si>
  <si>
    <t>15. април 2013.</t>
  </si>
  <si>
    <t>0903987270284</t>
  </si>
  <si>
    <t>Вековић Д. Марко</t>
  </si>
  <si>
    <t>04. јун 2013.</t>
  </si>
  <si>
    <t>Укупно часова активне наставе коју држе сарадници</t>
  </si>
  <si>
    <t>Укупно сарадника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</si>
</sst>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6" borderId="0" xfId="0" applyFont="1" applyFill="1" applyBorder="1" applyAlignment="1">
      <alignment wrapText="1"/>
    </xf>
    <xf numFmtId="0" fontId="1" fillId="7" borderId="0" xfId="0" applyFont="1" applyFill="1" applyBorder="1" applyAlignment="1">
      <alignment wrapText="1"/>
    </xf>
    <xf numFmtId="0" fontId="1" fillId="8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2" fillId="0" borderId="0" xfId="0" applyFont="1" applyBorder="1"/>
    <xf numFmtId="0" fontId="2" fillId="0" borderId="0" xfId="0" quotePrefix="1" applyFont="1" applyBorder="1"/>
    <xf numFmtId="0" fontId="1" fillId="0" borderId="0" xfId="0" applyFont="1" applyFill="1"/>
    <xf numFmtId="0" fontId="2" fillId="0" borderId="0" xfId="0" applyFont="1"/>
    <xf numFmtId="0" fontId="1" fillId="0" borderId="0" xfId="0" quotePrefix="1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!!OS_Politikolo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DS_Socijalni-Socijalna%20politik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Kurikulum O"/>
      <sheetName val="Kurikulum I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курикулум О"/>
      <sheetName val="курикулум И"/>
    </sheetNames>
    <sheetDataSet>
      <sheetData sheetId="0"/>
      <sheetData sheetId="1"/>
      <sheetData sheetId="2"/>
      <sheetData sheetId="3"/>
      <sheetData sheetId="4">
        <row r="1">
          <cell r="I1" t="str">
            <v>АРХИТЕКТОНСКИ ФАКУЛТЕТ</v>
          </cell>
        </row>
        <row r="2">
          <cell r="I2" t="str">
            <v xml:space="preserve">ГРАЂЕВИНСКИ ФАКУЛТЕТ </v>
          </cell>
        </row>
        <row r="3">
          <cell r="I3" t="str">
            <v>ЕКОНОМСКИ ФАКУЛТЕТ</v>
          </cell>
        </row>
        <row r="4">
          <cell r="I4" t="str">
            <v>ФИЗИЧКИ ФАКУЛТ</v>
          </cell>
        </row>
        <row r="5">
          <cell r="I5" t="str">
            <v>ГЕОГРАФСКИ ФАКУЛТЕТ</v>
          </cell>
        </row>
        <row r="6">
          <cell r="I6" t="str">
            <v>ФАКУЛТЕТ ВЕТЕРИНАРСКЕ МЕДИЦИНЕ</v>
          </cell>
        </row>
        <row r="7">
          <cell r="I7" t="str">
            <v>ФАКУЛТЕТ ЗА СПЕЦИЈАЛНУ ЕДУКАЦИЈУ И РЕХАБИЛИТАЦИЈУ</v>
          </cell>
        </row>
        <row r="8">
          <cell r="I8" t="str">
            <v>ХЕМИЈСКИ ФАКУЛТЕТ</v>
          </cell>
        </row>
        <row r="9">
          <cell r="I9" t="str">
            <v>БИОЛОШКИ ФАКУЛТЕТ</v>
          </cell>
        </row>
        <row r="10">
          <cell r="I10" t="str">
            <v>МАТЕМАТИЧКИ ФАКУЛТЕТ</v>
          </cell>
        </row>
        <row r="11">
          <cell r="I11" t="str">
            <v>ФАКУЛТЕТ ЗА ФИЗИЧКУ ХЕМИЈУ</v>
          </cell>
        </row>
        <row r="12">
          <cell r="I12" t="str">
            <v>САОБРАЋАЈНИ ФАКУЛТЕТ</v>
          </cell>
        </row>
        <row r="13">
          <cell r="I13" t="str">
            <v>ТЕХНОЛОШКО-МЕТАЛУРШКИ ФАКУЛТЕТ</v>
          </cell>
        </row>
        <row r="14">
          <cell r="I14" t="str">
            <v>УЧИТЕЉСКИ ФАКУЛТЕТ</v>
          </cell>
        </row>
        <row r="15"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"/>
  <sheetViews>
    <sheetView tabSelected="1" topLeftCell="D1" zoomScale="140" zoomScaleNormal="140" zoomScalePageLayoutView="140" workbookViewId="0">
      <selection activeCell="R20" sqref="R20"/>
    </sheetView>
  </sheetViews>
  <sheetFormatPr defaultColWidth="8.875" defaultRowHeight="12.75"/>
  <cols>
    <col min="1" max="1" width="10.5" style="15" customWidth="1"/>
    <col min="2" max="2" width="19.5" style="15" customWidth="1"/>
    <col min="3" max="3" width="29.375" style="15" customWidth="1"/>
    <col min="4" max="4" width="21.125" style="15" customWidth="1"/>
    <col min="5" max="10" width="0" style="15" hidden="1" customWidth="1"/>
    <col min="11" max="13" width="17.5" style="15" customWidth="1"/>
    <col min="14" max="14" width="22.375" style="15" customWidth="1"/>
    <col min="15" max="16" width="16" style="15" customWidth="1"/>
    <col min="17" max="17" width="16.125" style="15" customWidth="1"/>
    <col min="18" max="18" width="15.5" style="15" customWidth="1"/>
    <col min="19" max="19" width="16.875" style="15" customWidth="1"/>
    <col min="20" max="20" width="18.5" style="15" customWidth="1"/>
    <col min="21" max="16384" width="8.875" style="15"/>
  </cols>
  <sheetData>
    <row r="1" spans="1:20" ht="89.25" customHeight="1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3" t="s">
        <v>5</v>
      </c>
      <c r="G1" s="1" t="s">
        <v>6</v>
      </c>
      <c r="H1" s="3" t="s">
        <v>7</v>
      </c>
      <c r="I1" s="1" t="s">
        <v>8</v>
      </c>
      <c r="J1" s="3" t="s">
        <v>9</v>
      </c>
      <c r="K1" s="1" t="s">
        <v>10</v>
      </c>
      <c r="L1" s="4" t="s">
        <v>11</v>
      </c>
      <c r="M1" s="5" t="s">
        <v>12</v>
      </c>
      <c r="N1" s="3" t="s">
        <v>13</v>
      </c>
      <c r="O1" s="1" t="s">
        <v>14</v>
      </c>
      <c r="P1" s="6" t="s">
        <v>15</v>
      </c>
      <c r="Q1" s="1" t="s">
        <v>16</v>
      </c>
      <c r="R1" s="3" t="s">
        <v>17</v>
      </c>
      <c r="S1" s="7" t="s">
        <v>18</v>
      </c>
      <c r="T1" s="8" t="s">
        <v>19</v>
      </c>
    </row>
    <row r="2" spans="1:20" s="14" customFormat="1" ht="12.75" customHeight="1">
      <c r="A2" s="9">
        <v>1</v>
      </c>
      <c r="B2" s="16" t="s">
        <v>24</v>
      </c>
      <c r="C2" s="10" t="s">
        <v>25</v>
      </c>
      <c r="D2" s="9" t="s">
        <v>23</v>
      </c>
      <c r="E2" s="9" t="s">
        <v>22</v>
      </c>
      <c r="F2" s="9" t="s">
        <v>22</v>
      </c>
      <c r="G2" s="9" t="s">
        <v>20</v>
      </c>
      <c r="H2" s="9" t="s">
        <v>20</v>
      </c>
      <c r="I2" s="9" t="s">
        <v>20</v>
      </c>
      <c r="J2" s="9" t="s">
        <v>20</v>
      </c>
      <c r="K2" s="12" t="s">
        <v>26</v>
      </c>
      <c r="L2" s="9">
        <v>0</v>
      </c>
      <c r="M2" s="9">
        <v>8.7280701754385976</v>
      </c>
      <c r="N2" s="11"/>
      <c r="O2" s="9">
        <v>0</v>
      </c>
      <c r="P2" s="9">
        <v>8.7280701754385976</v>
      </c>
      <c r="Q2" s="9">
        <v>100</v>
      </c>
      <c r="R2" s="9">
        <v>0</v>
      </c>
      <c r="S2" s="11"/>
      <c r="T2" s="9"/>
    </row>
    <row r="3" spans="1:20" s="14" customFormat="1" ht="12.75" customHeight="1">
      <c r="A3" s="9">
        <v>2</v>
      </c>
      <c r="B3" s="13" t="s">
        <v>27</v>
      </c>
      <c r="C3" s="12" t="s">
        <v>28</v>
      </c>
      <c r="D3" s="9" t="s">
        <v>21</v>
      </c>
      <c r="E3" s="9" t="s">
        <v>22</v>
      </c>
      <c r="F3" s="9" t="s">
        <v>22</v>
      </c>
      <c r="G3" s="9" t="s">
        <v>20</v>
      </c>
      <c r="H3" s="9" t="s">
        <v>20</v>
      </c>
      <c r="I3" s="9" t="s">
        <v>20</v>
      </c>
      <c r="J3" s="9" t="s">
        <v>20</v>
      </c>
      <c r="K3" s="10" t="s">
        <v>29</v>
      </c>
      <c r="L3" s="9">
        <v>1.75</v>
      </c>
      <c r="M3" s="9">
        <v>10.25</v>
      </c>
      <c r="N3" s="11"/>
      <c r="O3" s="9">
        <v>0</v>
      </c>
      <c r="P3" s="9">
        <v>10.25</v>
      </c>
      <c r="Q3" s="9">
        <v>100</v>
      </c>
      <c r="R3" s="9">
        <v>0</v>
      </c>
      <c r="S3" s="11"/>
      <c r="T3" s="9"/>
    </row>
    <row r="4" spans="1:20" s="14" customFormat="1" ht="12.75" customHeight="1">
      <c r="A4" s="14">
        <v>3</v>
      </c>
      <c r="B4" s="13" t="s">
        <v>30</v>
      </c>
      <c r="C4" s="12" t="s">
        <v>31</v>
      </c>
      <c r="D4" s="9" t="s">
        <v>21</v>
      </c>
      <c r="E4" s="9" t="s">
        <v>22</v>
      </c>
      <c r="F4" s="9" t="s">
        <v>22</v>
      </c>
      <c r="G4" s="9" t="s">
        <v>20</v>
      </c>
      <c r="H4" s="9" t="s">
        <v>20</v>
      </c>
      <c r="I4" s="9" t="s">
        <v>20</v>
      </c>
      <c r="J4" s="9" t="s">
        <v>20</v>
      </c>
      <c r="K4" s="10" t="s">
        <v>32</v>
      </c>
      <c r="L4" s="9">
        <v>1.75</v>
      </c>
      <c r="M4" s="9">
        <v>10.25</v>
      </c>
      <c r="N4" s="11"/>
      <c r="O4" s="9">
        <v>0</v>
      </c>
      <c r="P4" s="9">
        <v>10.25</v>
      </c>
      <c r="Q4" s="9">
        <v>100</v>
      </c>
      <c r="R4" s="9">
        <v>0</v>
      </c>
      <c r="S4" s="11"/>
      <c r="T4" s="9"/>
    </row>
    <row r="5" spans="1:20">
      <c r="A5" s="15" t="s">
        <v>33</v>
      </c>
      <c r="L5" s="15">
        <f>SUM(L2:L4)</f>
        <v>3.5</v>
      </c>
      <c r="M5" s="15">
        <f>SUM(M2:M4)</f>
        <v>29.228070175438596</v>
      </c>
      <c r="O5" s="15">
        <v>0</v>
      </c>
      <c r="P5" s="15">
        <f>SUM(P2:P4)</f>
        <v>29.228070175438596</v>
      </c>
    </row>
    <row r="6" spans="1:20">
      <c r="A6" s="15" t="s">
        <v>34</v>
      </c>
      <c r="Q6" s="15">
        <v>3</v>
      </c>
    </row>
  </sheetData>
  <dataValidations disablePrompts="1" count="21">
    <dataValidation allowBlank="1" showInputMessage="1" showErrorMessage="1" prompt="Да ли овај наставник/сарадник сме да држи вежбе на основним студијама  (одговор се бира са листе). Уколико наставник држи вежбе оне улазе у његово оптерећење са фактором 1/2" sqref="H1"/>
    <dataValidation allowBlank="1" showInputMessage="1" showErrorMessage="1" prompt="Да ли овај наставник/сарадник сме да држи предавања на докторским студијама  (одговор се бира са листе)" sqref="E1"/>
    <dataValidation allowBlank="1" showInputMessage="1" showErrorMessage="1" prompt="Да ли овај наставник/сарадник сме да држи предавања на основним и мастер студијама  (одговор се бира са листе; уноси се да за наставничка звања)" sqref="F1"/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T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S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R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Q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N1"/>
    <dataValidation allowBlank="1" showInputMessage="1" showErrorMessage="1" prompt="У ову колону не треба ништа уносити јер се бројеви добијају као збир часова у овој и у другим ВШУ" sqref="P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O1"/>
    <dataValidation allowBlank="1" showInputMessage="1" showErrorMessage="1" prompt="Да ли овај наставник/сарадник сме да држи друге облике наставе на основним студијама  (одговор се бира са листе)" sqref="J1"/>
    <dataValidation allowBlank="1" showInputMessage="1" showErrorMessage="1" prompt="Да ли овај наставник/сарадник сме да држи друге облике наставе на мастер студијама  (одговор се бира са листе)" sqref="I1"/>
    <dataValidation allowBlank="1" showInputMessage="1" showErrorMessage="1" prompt="Да ли овај наставник/сарадник сме да држи вежбе на мастер студијама  (одговор се бира са листе)" sqref="G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d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S2:S4">
      <formula1>ВШУ</formula1>
    </dataValidation>
    <dataValidation type="list" operator="lessThan" allowBlank="1" showInputMessage="1" showErrorMessage="1" sqref="N2:N4">
      <formula1>ВШУ</formula1>
    </dataValidation>
    <dataValidation type="list" allowBlank="1" showInputMessage="1" showErrorMessage="1" sqref="D2:D4">
      <formula1>звања</formula1>
    </dataValidation>
    <dataValidation type="list" allowBlank="1" showInputMessage="1" showErrorMessage="1" sqref="E2:J4">
      <formula1>"да, не"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Fakultet politickih nauka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Stanojevic</dc:creator>
  <cp:lastModifiedBy>ivana.sunderic</cp:lastModifiedBy>
  <dcterms:created xsi:type="dcterms:W3CDTF">2013-11-24T13:33:34Z</dcterms:created>
  <dcterms:modified xsi:type="dcterms:W3CDTF">2013-11-26T09:47:46Z</dcterms:modified>
</cp:coreProperties>
</file>